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ATA-RHL\ID2\32C78236-25B0-4C45-9C6D-2C555294B48A\0\437000-437999\437175\L\L\"/>
    </mc:Choice>
  </mc:AlternateContent>
  <xr:revisionPtr revIDLastSave="0" documentId="13_ncr:1_{4066A44F-5276-4D93-B34A-C9E9758ED9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List1!$A$1:$D$23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" l="1"/>
  <c r="B22" i="1" s="1"/>
  <c r="C6" i="1" l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 l="1"/>
  <c r="D18" i="1"/>
  <c r="D22" i="1"/>
  <c r="C22" i="1"/>
</calcChain>
</file>

<file path=xl/sharedStrings.xml><?xml version="1.0" encoding="utf-8"?>
<sst xmlns="http://schemas.openxmlformats.org/spreadsheetml/2006/main" count="26" uniqueCount="26">
  <si>
    <t>Činnosti preventivní údržby</t>
  </si>
  <si>
    <t>Nabídková cena za hlavní okruh činností v rámci preventivní údržby (paušálně):</t>
  </si>
  <si>
    <t>Cena paušálu v Kč bez DPH za 1 měsíc</t>
  </si>
  <si>
    <t>DPH v Kč za 1 měsíc</t>
  </si>
  <si>
    <t>Cena paušálu s DPH v Kč za 1 měsíc</t>
  </si>
  <si>
    <t>Vyhledávání poruch na potrubních řádech</t>
  </si>
  <si>
    <t>Kontrola funkčnosti točivých strojů</t>
  </si>
  <si>
    <t>Vizuální kontrola zařízení elektro, ŘS, MaR, strojního vybavení a stavu stavebních objektů</t>
  </si>
  <si>
    <t>Revize elektrických, tlakových a zvidacích zařízení dle revizního plánu</t>
  </si>
  <si>
    <t>Pravidelné čištění a kalibrace prvků a sond MaR v souladu s předpisy výrobce a metrologickými zákony</t>
  </si>
  <si>
    <t>Čištění strojních prvků a doplňování spotřebního materiálu</t>
  </si>
  <si>
    <t>Čištění prvků elektro, údržba a čištění rozvaděčových skříní, kontrola a obnova popisů v a na rozvaděčových skříní a elektro všech zařízení v souladu s platnými normami a předpisy</t>
  </si>
  <si>
    <t>Doplňování a výměna spotřebního materiálu na udržovaných zařízení</t>
  </si>
  <si>
    <t xml:space="preserve">Kontrola ŘS, zajištění SW aktualizací, reporting každých 6 měsíců o dostupnosti SW podpory tak, aby se provozovatel mohl včas připravit případné investice pro případnou obnovu a upgrade ŘS </t>
  </si>
  <si>
    <t>Pravidelné měsíční reporty o provedených pracích</t>
  </si>
  <si>
    <t>Údržba kotelny</t>
  </si>
  <si>
    <t>Cena za služby preventivní údržby za 1 měsíc</t>
  </si>
  <si>
    <t>Celková nabídková cena:</t>
  </si>
  <si>
    <t>Celková nabídková cena</t>
  </si>
  <si>
    <t>Cena v Kč bez DPH</t>
  </si>
  <si>
    <t>DPH v Kč</t>
  </si>
  <si>
    <t>Cena s DPH v Kč</t>
  </si>
  <si>
    <t>Celková nabídková cena
(paušál za služby na 5 let = měsíční paušál x 60)</t>
  </si>
  <si>
    <t>Příloha č. 2 - Nabídková cena</t>
  </si>
  <si>
    <t>Název veřejné zakázky: Vodárna Káraný – specializované práce údržby vodohospodářských zařízení 2024-2029</t>
  </si>
  <si>
    <r>
      <t xml:space="preserve">Odstraňování Závad a Havarijních vad (při hodnotě </t>
    </r>
    <r>
      <rPr>
        <u/>
        <sz val="10.5"/>
        <color theme="1"/>
        <rFont val="Corbel"/>
        <family val="2"/>
        <charset val="238"/>
      </rPr>
      <t xml:space="preserve">nepřevyšující </t>
    </r>
    <r>
      <rPr>
        <sz val="10.5"/>
        <color theme="1"/>
        <rFont val="Corbel"/>
        <family val="2"/>
        <charset val="238"/>
      </rPr>
      <t>80.000,- Kč bez DPH) na jednu Závadu či Havarijní vadu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</si>
</sst>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u/>
      <sz val="14"/>
      <color theme="1"/>
      <name val="Corbel"/>
      <family val="2"/>
      <charset val="238"/>
    </font>
    <font>
      <sz val="12"/>
      <color theme="1"/>
      <name val="Corbel"/>
      <family val="2"/>
      <charset val="238"/>
    </font>
    <font>
      <b/>
      <sz val="12"/>
      <color theme="1"/>
      <name val="Corbel"/>
      <family val="2"/>
      <charset val="238"/>
    </font>
    <font>
      <b/>
      <sz val="10.5"/>
      <color rgb="FF000000"/>
      <name val="Corbel"/>
      <family val="2"/>
      <charset val="238"/>
    </font>
    <font>
      <sz val="10.5"/>
      <color theme="1"/>
      <name val="Corbel"/>
      <family val="2"/>
      <charset val="238"/>
    </font>
    <font>
      <u/>
      <sz val="10.5"/>
      <color theme="1"/>
      <name val="Corbel"/>
      <family val="2"/>
      <charset val="238"/>
    </font>
    <font>
      <b/>
      <sz val="10.5"/>
      <color theme="1"/>
      <name val="Corbe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"/>
  <sheetViews>
    <sheetView tabSelected="1" workbookViewId="0">
      <selection activeCell="E3" sqref="E3"/>
    </sheetView>
  </sheetViews>
  <sheetFormatPr defaultRowHeight="15" x14ac:dyDescent="0.25"/>
  <cols>
    <col min="1" max="1" width="58.28515625" customWidth="1"/>
    <col min="2" max="2" width="21" customWidth="1"/>
    <col min="3" max="3" width="14.42578125" style="1" customWidth="1"/>
    <col min="4" max="4" width="20.85546875" style="2" customWidth="1"/>
  </cols>
  <sheetData>
    <row r="1" spans="1:5" ht="37.5" customHeight="1" x14ac:dyDescent="0.25">
      <c r="A1" s="5" t="s">
        <v>23</v>
      </c>
      <c r="B1" s="5"/>
      <c r="C1" s="5"/>
      <c r="D1" s="5"/>
      <c r="E1" s="3"/>
    </row>
    <row r="2" spans="1:5" ht="15.75" x14ac:dyDescent="0.25">
      <c r="A2" s="6" t="s">
        <v>24</v>
      </c>
      <c r="B2" s="6"/>
      <c r="C2" s="6"/>
      <c r="D2" s="6"/>
      <c r="E2" s="3"/>
    </row>
    <row r="3" spans="1:5" ht="14.25" customHeight="1" x14ac:dyDescent="0.25">
      <c r="A3" s="7"/>
      <c r="B3" s="7"/>
      <c r="C3" s="7"/>
      <c r="D3" s="7"/>
      <c r="E3" s="3"/>
    </row>
    <row r="4" spans="1:5" ht="16.5" thickBot="1" x14ac:dyDescent="0.3">
      <c r="A4" s="8" t="s">
        <v>1</v>
      </c>
      <c r="B4" s="7"/>
      <c r="C4" s="7"/>
      <c r="D4" s="7"/>
      <c r="E4" s="3"/>
    </row>
    <row r="5" spans="1:5" ht="29.25" thickBot="1" x14ac:dyDescent="0.3">
      <c r="A5" s="9" t="s">
        <v>0</v>
      </c>
      <c r="B5" s="10" t="s">
        <v>2</v>
      </c>
      <c r="C5" s="10" t="s">
        <v>3</v>
      </c>
      <c r="D5" s="11" t="s">
        <v>4</v>
      </c>
      <c r="E5" s="4"/>
    </row>
    <row r="6" spans="1:5" ht="15.75" x14ac:dyDescent="0.25">
      <c r="A6" s="12" t="s">
        <v>5</v>
      </c>
      <c r="B6" s="13"/>
      <c r="C6" s="14">
        <f>B6*0.21</f>
        <v>0</v>
      </c>
      <c r="D6" s="15">
        <f>B6*1.21</f>
        <v>0</v>
      </c>
      <c r="E6" s="4"/>
    </row>
    <row r="7" spans="1:5" ht="15.75" x14ac:dyDescent="0.25">
      <c r="A7" s="16" t="s">
        <v>6</v>
      </c>
      <c r="B7" s="13"/>
      <c r="C7" s="17">
        <f t="shared" ref="C7:C17" si="0">B7*0.21</f>
        <v>0</v>
      </c>
      <c r="D7" s="18">
        <f t="shared" ref="D7:D17" si="1">B7*1.21</f>
        <v>0</v>
      </c>
      <c r="E7" s="4"/>
    </row>
    <row r="8" spans="1:5" ht="28.5" x14ac:dyDescent="0.25">
      <c r="A8" s="16" t="s">
        <v>7</v>
      </c>
      <c r="B8" s="13"/>
      <c r="C8" s="17">
        <f t="shared" si="0"/>
        <v>0</v>
      </c>
      <c r="D8" s="18">
        <f t="shared" si="1"/>
        <v>0</v>
      </c>
      <c r="E8" s="4"/>
    </row>
    <row r="9" spans="1:5" ht="28.5" x14ac:dyDescent="0.25">
      <c r="A9" s="16" t="s">
        <v>8</v>
      </c>
      <c r="B9" s="13"/>
      <c r="C9" s="17">
        <f t="shared" si="0"/>
        <v>0</v>
      </c>
      <c r="D9" s="18">
        <f t="shared" si="1"/>
        <v>0</v>
      </c>
      <c r="E9" s="4"/>
    </row>
    <row r="10" spans="1:5" ht="46.5" customHeight="1" x14ac:dyDescent="0.25">
      <c r="A10" s="16" t="s">
        <v>9</v>
      </c>
      <c r="B10" s="13"/>
      <c r="C10" s="17">
        <f t="shared" si="0"/>
        <v>0</v>
      </c>
      <c r="D10" s="18">
        <f t="shared" si="1"/>
        <v>0</v>
      </c>
      <c r="E10" s="4"/>
    </row>
    <row r="11" spans="1:5" ht="15.75" x14ac:dyDescent="0.25">
      <c r="A11" s="16" t="s">
        <v>10</v>
      </c>
      <c r="B11" s="13"/>
      <c r="C11" s="17">
        <f t="shared" si="0"/>
        <v>0</v>
      </c>
      <c r="D11" s="18">
        <f t="shared" si="1"/>
        <v>0</v>
      </c>
      <c r="E11" s="4"/>
    </row>
    <row r="12" spans="1:5" ht="42.75" x14ac:dyDescent="0.25">
      <c r="A12" s="16" t="s">
        <v>11</v>
      </c>
      <c r="B12" s="13"/>
      <c r="C12" s="17">
        <f t="shared" si="0"/>
        <v>0</v>
      </c>
      <c r="D12" s="18">
        <f t="shared" si="1"/>
        <v>0</v>
      </c>
      <c r="E12" s="4"/>
    </row>
    <row r="13" spans="1:5" ht="35.25" customHeight="1" x14ac:dyDescent="0.25">
      <c r="A13" s="19" t="s">
        <v>12</v>
      </c>
      <c r="B13" s="13"/>
      <c r="C13" s="17">
        <f t="shared" si="0"/>
        <v>0</v>
      </c>
      <c r="D13" s="18">
        <f t="shared" si="1"/>
        <v>0</v>
      </c>
      <c r="E13" s="4"/>
    </row>
    <row r="14" spans="1:5" ht="42.75" x14ac:dyDescent="0.25">
      <c r="A14" s="16" t="s">
        <v>13</v>
      </c>
      <c r="B14" s="13"/>
      <c r="C14" s="17">
        <f t="shared" si="0"/>
        <v>0</v>
      </c>
      <c r="D14" s="18">
        <f t="shared" si="1"/>
        <v>0</v>
      </c>
      <c r="E14" s="4"/>
    </row>
    <row r="15" spans="1:5" ht="15.75" x14ac:dyDescent="0.25">
      <c r="A15" s="16" t="s">
        <v>14</v>
      </c>
      <c r="B15" s="13"/>
      <c r="C15" s="17">
        <f t="shared" si="0"/>
        <v>0</v>
      </c>
      <c r="D15" s="18">
        <f t="shared" si="1"/>
        <v>0</v>
      </c>
      <c r="E15" s="4"/>
    </row>
    <row r="16" spans="1:5" ht="28.5" x14ac:dyDescent="0.25">
      <c r="A16" s="20" t="s">
        <v>25</v>
      </c>
      <c r="B16" s="21"/>
      <c r="C16" s="22">
        <f t="shared" si="0"/>
        <v>0</v>
      </c>
      <c r="D16" s="23">
        <f t="shared" si="1"/>
        <v>0</v>
      </c>
      <c r="E16" s="4"/>
    </row>
    <row r="17" spans="1:5" ht="16.5" thickBot="1" x14ac:dyDescent="0.3">
      <c r="A17" s="24" t="s">
        <v>15</v>
      </c>
      <c r="B17" s="25"/>
      <c r="C17" s="26">
        <f t="shared" si="0"/>
        <v>0</v>
      </c>
      <c r="D17" s="27">
        <f t="shared" si="1"/>
        <v>0</v>
      </c>
      <c r="E17" s="4"/>
    </row>
    <row r="18" spans="1:5" ht="16.5" thickBot="1" x14ac:dyDescent="0.3">
      <c r="A18" s="28" t="s">
        <v>16</v>
      </c>
      <c r="B18" s="29">
        <f>SUM(B6:B17)</f>
        <v>0</v>
      </c>
      <c r="C18" s="29">
        <f>SUM(C6:C17)</f>
        <v>0</v>
      </c>
      <c r="D18" s="30">
        <f>SUM(D6:D17)</f>
        <v>0</v>
      </c>
      <c r="E18" s="4"/>
    </row>
    <row r="19" spans="1:5" ht="15.75" x14ac:dyDescent="0.25">
      <c r="A19" s="31"/>
      <c r="B19" s="31"/>
      <c r="C19" s="31"/>
      <c r="D19" s="31"/>
      <c r="E19" s="4"/>
    </row>
    <row r="20" spans="1:5" ht="16.5" thickBot="1" x14ac:dyDescent="0.3">
      <c r="A20" s="8" t="s">
        <v>17</v>
      </c>
      <c r="B20" s="31"/>
      <c r="C20" s="31"/>
      <c r="D20" s="31"/>
      <c r="E20" s="4"/>
    </row>
    <row r="21" spans="1:5" ht="16.5" thickBot="1" x14ac:dyDescent="0.3">
      <c r="A21" s="32" t="s">
        <v>18</v>
      </c>
      <c r="B21" s="33" t="s">
        <v>19</v>
      </c>
      <c r="C21" s="33" t="s">
        <v>20</v>
      </c>
      <c r="D21" s="34" t="s">
        <v>21</v>
      </c>
      <c r="E21" s="4"/>
    </row>
    <row r="22" spans="1:5" ht="43.5" thickBot="1" x14ac:dyDescent="0.3">
      <c r="A22" s="35" t="s">
        <v>22</v>
      </c>
      <c r="B22" s="29">
        <f>B18*60</f>
        <v>0</v>
      </c>
      <c r="C22" s="29">
        <f>B22*0.21</f>
        <v>0</v>
      </c>
      <c r="D22" s="30">
        <f>B22*1.21</f>
        <v>0</v>
      </c>
      <c r="E22" s="4"/>
    </row>
    <row r="23" spans="1:5" x14ac:dyDescent="0.25">
      <c r="C23"/>
      <c r="D23"/>
    </row>
  </sheetData>
  <mergeCells count="2">
    <mergeCell ref="A1:D1"/>
    <mergeCell ref="A2:D2"/>
  </mergeCells>
  <pageMargins left="0.7" right="0.7" top="0.78740157499999996" bottom="0.78740157499999996" header="0.3" footer="0.3"/>
  <pageSetup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DEC7ABA947D5B47848B43F554CD322C" ma:contentTypeVersion="1" ma:contentTypeDescription="Vytvoří nový dokument" ma:contentTypeScope="" ma:versionID="933d4c0bb9b4371c18ed41381f8e934f">
  <xsd:schema xmlns:xsd="http://www.w3.org/2001/XMLSchema" xmlns:xs="http://www.w3.org/2001/XMLSchema" xmlns:p="http://schemas.microsoft.com/office/2006/metadata/properties" xmlns:ns2="1bdf3a04-800d-4d93-9ce4-6fa103f5dead" targetNamespace="http://schemas.microsoft.com/office/2006/metadata/properties" ma:root="true" ma:fieldsID="f86592afc7ab0272a0d9c5c84740ca67" ns2:_="">
    <xsd:import namespace="1bdf3a04-800d-4d93-9ce4-6fa103f5dea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df3a04-800d-4d93-9ce4-6fa103f5dea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bdf3a04-800d-4d93-9ce4-6fa103f5dead">NJE6N77EZ2J4-31-14370</_dlc_DocId>
    <_dlc_DocIdUrl xmlns="1bdf3a04-800d-4d93-9ce4-6fa103f5dead">
      <Url>https://intranet.pvk.cz/weby/cvcw/po</Url>
      <Description>NJE6N77EZ2J4-31-14370</Description>
    </_dlc_DocIdUrl>
  </documentManagement>
</p:properties>
</file>

<file path=customXml/itemProps1.xml><?xml version="1.0" encoding="utf-8"?>
<ds:datastoreItem xmlns:ds="http://schemas.openxmlformats.org/officeDocument/2006/customXml" ds:itemID="{D66C0928-D148-47A8-9608-C26DE8F82A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25E433-C100-455B-8F76-ED1D74110F2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909862A-FC1B-4F42-AE1A-54ABB68BD1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df3a04-800d-4d93-9ce4-6fa103f5de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0448696-74C8-4369-B47B-92A4E388493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bdf3a04-800d-4d93-9ce4-6fa103f5dea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PVK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Vacíková Ivana</dc:creator>
  <cp:lastModifiedBy>David Pham | act legal</cp:lastModifiedBy>
  <cp:lastPrinted>2019-12-05T08:19:10Z</cp:lastPrinted>
  <dcterms:created xsi:type="dcterms:W3CDTF">2014-12-11T08:29:57Z</dcterms:created>
  <dcterms:modified xsi:type="dcterms:W3CDTF">2024-12-16T16:43:13Z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9a3f8e19-f233-4829-8e03-1d4639c403b6</vt:lpwstr>
  </property>
  <property fmtid="{D5CDD505-2E9C-101B-9397-08002B2CF9AE}" pid="3" name="ContentTypeId">
    <vt:lpwstr>0x010100FDEC7ABA947D5B47848B43F554CD322C</vt:lpwstr>
  </property>
</Properties>
</file>